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\Desktop\Nova mapa (2)\OBR-Popisi del\"/>
    </mc:Choice>
  </mc:AlternateContent>
  <bookViews>
    <workbookView xWindow="0" yWindow="0" windowWidth="28725" windowHeight="11760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 s="1"/>
  <c r="F14" i="1"/>
  <c r="F16" i="1" l="1"/>
  <c r="G16" i="1" s="1"/>
  <c r="H16" i="1" s="1"/>
  <c r="F12" i="1" l="1"/>
  <c r="G12" i="1" s="1"/>
  <c r="H12" i="1" s="1"/>
  <c r="F10" i="1" l="1"/>
  <c r="G10" i="1" s="1"/>
  <c r="H10" i="1" s="1"/>
  <c r="F8" i="1" l="1"/>
  <c r="G8" i="1" s="1"/>
  <c r="H8" i="1" s="1"/>
  <c r="F6" i="1" l="1"/>
  <c r="F18" i="1" s="1"/>
  <c r="G6" i="1" l="1"/>
  <c r="G18" i="1" s="1"/>
  <c r="H6" i="1" l="1"/>
  <c r="H18" i="1" s="1"/>
</calcChain>
</file>

<file path=xl/sharedStrings.xml><?xml version="1.0" encoding="utf-8"?>
<sst xmlns="http://schemas.openxmlformats.org/spreadsheetml/2006/main" count="18" uniqueCount="18">
  <si>
    <t>SKLOP 1 VINJOLE-NOŽEED</t>
  </si>
  <si>
    <t xml:space="preserve">1. </t>
  </si>
  <si>
    <t>2.</t>
  </si>
  <si>
    <t>SKLOP 2 ŠENTJANE</t>
  </si>
  <si>
    <t>3.</t>
  </si>
  <si>
    <t>SKLOP 3 FIESA-ARZE</t>
  </si>
  <si>
    <t>4.</t>
  </si>
  <si>
    <t>SKLOP 4 LIMINJAN-KAMPOLINLUCAN</t>
  </si>
  <si>
    <t>SKLOP 6 DODATNI KANALI</t>
  </si>
  <si>
    <t>5.</t>
  </si>
  <si>
    <t>Skupaj brez DDV</t>
  </si>
  <si>
    <t>DDV 22 %</t>
  </si>
  <si>
    <t>Skupaj Z DDV</t>
  </si>
  <si>
    <t>SKUPAJ SKLOP 1, 2, 3, 4 in 6</t>
  </si>
  <si>
    <t xml:space="preserve">REKAPITULACIJA PO SKLOPIH </t>
  </si>
  <si>
    <t xml:space="preserve">AGLOMERACIJA </t>
  </si>
  <si>
    <t>SKLOP 5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</si>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</sst>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1" fillId="0" borderId="0" xfId="0" applyFont="1" applyAlignment="1">
      <alignment horizontal="right"/>
    </xf>
    <xf numFmtId="4" fontId="1" fillId="3" borderId="0" xfId="0" applyNumberFormat="1" applyFont="1" applyFill="1"/>
    <xf numFmtId="4" fontId="2" fillId="3" borderId="1" xfId="0" applyNumberFormat="1" applyFont="1" applyFill="1" applyBorder="1"/>
    <xf numFmtId="4" fontId="1" fillId="4" borderId="0" xfId="0" applyNumberFormat="1" applyFont="1" applyFill="1"/>
    <xf numFmtId="4" fontId="1" fillId="5" borderId="0" xfId="0" applyNumberFormat="1" applyFont="1" applyFill="1"/>
    <xf numFmtId="4" fontId="2" fillId="5" borderId="1" xfId="0" applyNumberFormat="1" applyFont="1" applyFill="1" applyBorder="1"/>
    <xf numFmtId="4" fontId="2" fillId="4" borderId="1" xfId="0" applyNumberFormat="1" applyFont="1" applyFill="1" applyBorder="1"/>
    <xf numFmtId="4" fontId="1" fillId="0" borderId="0" xfId="0" applyNumberFormat="1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1%20VINJOLE-NO&#381;EED/popis%20Vinjole%2010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2%20&#352;ENTJANE/SKUPNO%20sklop%202/SKUPNA%20REKAPITULACIJA%20sklop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3%20FIESA-ARZE/SKUPNO%20sklop%203/SKUPNA%20REKAPITULACIJA%20sklop%2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4%20LIMINJAN-KAMPOLINLUCAN/k4-ocena%20investicij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5/KANAL%20fp8-Pacug%202_Popis%20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KLOP%206%20DODATNI%20KANALI/SKUPNO%20SKLOP%206/Skupna%20Rekapitulacija%20SKLOP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l"/>
      <sheetName val="rekapitulacija kanali"/>
      <sheetName val="rekapitulacija"/>
      <sheetName val="preddela"/>
      <sheetName val="zemeljska betonerska dela"/>
      <sheetName val="kanalizacija"/>
      <sheetName val="zakljucna dela"/>
      <sheetName val="splosni pogoji"/>
    </sheetNames>
    <sheetDataSet>
      <sheetData sheetId="0"/>
      <sheetData sheetId="1">
        <row r="16">
          <cell r="C16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8">
          <cell r="F1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5">
          <cell r="H1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ln1"/>
      <sheetName val="ln1a"/>
      <sheetName val="k4 popis"/>
    </sheetNames>
    <sheetDataSet>
      <sheetData sheetId="0"/>
      <sheetData sheetId="1"/>
      <sheetData sheetId="2"/>
      <sheetData sheetId="3">
        <row r="113">
          <cell r="F1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. PO KANALIH "/>
      <sheetName val="KANAL fp8"/>
      <sheetName val="kolicine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5">
          <cell r="H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14" sqref="F14"/>
    </sheetView>
  </sheetViews>
  <sheetFormatPr defaultRowHeight="15" x14ac:dyDescent="0.25"/>
  <cols>
    <col min="5" max="5" width="12.85546875" customWidth="1"/>
    <col min="6" max="6" width="15.5703125" bestFit="1" customWidth="1"/>
    <col min="8" max="8" width="12.5703125" bestFit="1" customWidth="1"/>
  </cols>
  <sheetData>
    <row r="1" spans="1:8" ht="18.75" x14ac:dyDescent="0.3">
      <c r="A1" s="5" t="s">
        <v>15</v>
      </c>
      <c r="B1" s="4"/>
      <c r="C1" s="4"/>
      <c r="D1" s="4"/>
      <c r="E1" s="4"/>
      <c r="F1" s="4"/>
      <c r="G1" s="4"/>
      <c r="H1" s="4"/>
    </row>
    <row r="3" spans="1:8" ht="18.75" x14ac:dyDescent="0.3">
      <c r="A3" s="4"/>
      <c r="B3" s="5" t="s">
        <v>14</v>
      </c>
      <c r="C3" s="5"/>
      <c r="D3" s="5"/>
      <c r="E3" s="4"/>
      <c r="F3" s="4"/>
      <c r="G3" s="4"/>
      <c r="H3" s="4"/>
    </row>
    <row r="4" spans="1:8" ht="18.75" x14ac:dyDescent="0.3">
      <c r="B4" s="3"/>
      <c r="C4" s="3"/>
      <c r="D4" s="3"/>
    </row>
    <row r="5" spans="1:8" x14ac:dyDescent="0.25">
      <c r="A5" s="2"/>
      <c r="B5" s="2"/>
      <c r="C5" s="2"/>
      <c r="D5" s="2"/>
      <c r="E5" s="2"/>
      <c r="F5" s="2" t="s">
        <v>10</v>
      </c>
      <c r="G5" s="2" t="s">
        <v>11</v>
      </c>
      <c r="H5" s="2" t="s">
        <v>12</v>
      </c>
    </row>
    <row r="6" spans="1:8" x14ac:dyDescent="0.25">
      <c r="A6" s="6" t="s">
        <v>1</v>
      </c>
      <c r="B6" s="2" t="s">
        <v>0</v>
      </c>
      <c r="C6" s="2"/>
      <c r="D6" s="2"/>
      <c r="E6" s="2"/>
      <c r="F6" s="10">
        <f>+'[1]rekapitulacija kanali'!$C$16</f>
        <v>0</v>
      </c>
      <c r="G6" s="9">
        <f>+F6*0.22</f>
        <v>0</v>
      </c>
      <c r="H6" s="7">
        <f>+F6+G6</f>
        <v>0</v>
      </c>
    </row>
    <row r="7" spans="1:8" x14ac:dyDescent="0.25">
      <c r="A7" s="6"/>
      <c r="B7" s="2"/>
      <c r="C7" s="2"/>
      <c r="D7" s="2"/>
      <c r="E7" s="2"/>
      <c r="F7" s="2"/>
      <c r="G7" s="2"/>
      <c r="H7" s="2"/>
    </row>
    <row r="8" spans="1:8" x14ac:dyDescent="0.25">
      <c r="A8" s="6" t="s">
        <v>2</v>
      </c>
      <c r="B8" s="2" t="s">
        <v>3</v>
      </c>
      <c r="C8" s="2"/>
      <c r="D8" s="2"/>
      <c r="E8" s="2"/>
      <c r="F8" s="10">
        <f>+[2]List1!$F$18</f>
        <v>0</v>
      </c>
      <c r="G8" s="9">
        <f>+F8*0.22</f>
        <v>0</v>
      </c>
      <c r="H8" s="7">
        <f>+F8+G8</f>
        <v>0</v>
      </c>
    </row>
    <row r="9" spans="1:8" x14ac:dyDescent="0.25">
      <c r="A9" s="6"/>
      <c r="B9" s="2"/>
      <c r="C9" s="2"/>
      <c r="D9" s="2"/>
      <c r="E9" s="2"/>
      <c r="F9" s="2"/>
      <c r="G9" s="2"/>
      <c r="H9" s="2"/>
    </row>
    <row r="10" spans="1:8" x14ac:dyDescent="0.25">
      <c r="A10" s="6" t="s">
        <v>4</v>
      </c>
      <c r="B10" s="2" t="s">
        <v>5</v>
      </c>
      <c r="C10" s="2"/>
      <c r="D10" s="2"/>
      <c r="E10" s="2"/>
      <c r="F10" s="10">
        <f>+[3]List1!$H$15</f>
        <v>0</v>
      </c>
      <c r="G10" s="9">
        <f>+F10*0.22</f>
        <v>0</v>
      </c>
      <c r="H10" s="7">
        <f>+F10+G10</f>
        <v>0</v>
      </c>
    </row>
    <row r="11" spans="1:8" x14ac:dyDescent="0.25">
      <c r="A11" s="6"/>
      <c r="B11" s="2"/>
      <c r="C11" s="2"/>
      <c r="D11" s="2"/>
      <c r="E11" s="2"/>
      <c r="F11" s="2"/>
      <c r="G11" s="2"/>
      <c r="H11" s="2"/>
    </row>
    <row r="12" spans="1:8" x14ac:dyDescent="0.25">
      <c r="A12" s="6" t="s">
        <v>6</v>
      </c>
      <c r="B12" s="2" t="s">
        <v>7</v>
      </c>
      <c r="C12" s="2"/>
      <c r="D12" s="2"/>
      <c r="E12" s="2"/>
      <c r="F12" s="10">
        <f>+'[4]k4 popis'!$F$113</f>
        <v>0</v>
      </c>
      <c r="G12" s="9">
        <f>+F12*0.22</f>
        <v>0</v>
      </c>
      <c r="H12" s="7">
        <f>+F12+G12</f>
        <v>0</v>
      </c>
    </row>
    <row r="13" spans="1:8" x14ac:dyDescent="0.25">
      <c r="A13" s="6"/>
      <c r="B13" s="2"/>
      <c r="C13" s="2"/>
      <c r="D13" s="2"/>
      <c r="E13" s="2"/>
      <c r="F13" s="13"/>
      <c r="G13" s="13"/>
      <c r="H13" s="13"/>
    </row>
    <row r="14" spans="1:8" x14ac:dyDescent="0.25">
      <c r="A14" s="6" t="s">
        <v>9</v>
      </c>
      <c r="B14" s="2" t="s">
        <v>16</v>
      </c>
      <c r="C14" s="2"/>
      <c r="D14" s="2"/>
      <c r="E14" s="2"/>
      <c r="F14" s="10">
        <f>+'[5]REKAPIT. PO KANALIH '!$E$18</f>
        <v>0</v>
      </c>
      <c r="G14" s="9">
        <f>+F14*0.22</f>
        <v>0</v>
      </c>
      <c r="H14" s="7">
        <f>+F14+G14</f>
        <v>0</v>
      </c>
    </row>
    <row r="15" spans="1:8" x14ac:dyDescent="0.25">
      <c r="A15" s="6"/>
      <c r="B15" s="2"/>
      <c r="C15" s="2"/>
      <c r="D15" s="2"/>
      <c r="E15" s="2"/>
      <c r="F15" s="2"/>
      <c r="G15" s="2"/>
      <c r="H15" s="2"/>
    </row>
    <row r="16" spans="1:8" x14ac:dyDescent="0.25">
      <c r="A16" s="6" t="s">
        <v>17</v>
      </c>
      <c r="B16" s="2" t="s">
        <v>8</v>
      </c>
      <c r="C16" s="2"/>
      <c r="D16" s="2"/>
      <c r="E16" s="2"/>
      <c r="F16" s="10">
        <f>+[6]List1!$H$15</f>
        <v>0</v>
      </c>
      <c r="G16" s="9">
        <f>+F16*0.22</f>
        <v>0</v>
      </c>
      <c r="H16" s="7">
        <f>+F16+G16</f>
        <v>0</v>
      </c>
    </row>
    <row r="18" spans="2:8" ht="16.5" thickBot="1" x14ac:dyDescent="0.3">
      <c r="B18" s="1" t="s">
        <v>13</v>
      </c>
      <c r="C18" s="1"/>
      <c r="D18" s="1"/>
      <c r="E18" s="1"/>
      <c r="F18" s="11">
        <f>SUM(F6:F16)</f>
        <v>0</v>
      </c>
      <c r="G18" s="12">
        <f>SUM(G6:G16)</f>
        <v>0</v>
      </c>
      <c r="H18" s="8">
        <f>SUM(H6:H16)</f>
        <v>0</v>
      </c>
    </row>
    <row r="19" spans="2:8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dcterms:created xsi:type="dcterms:W3CDTF">2022-06-06T08:51:38Z</dcterms:created>
  <dcterms:modified xsi:type="dcterms:W3CDTF">2022-09-28T06:07:18Z</dcterms:modified>
</cp:coreProperties>
</file>